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oint\Desktop\2026թ ԳՆՈՒՄՆԵՐ\Բժշկական սարքավորումներ\"/>
    </mc:Choice>
  </mc:AlternateContent>
  <bookViews>
    <workbookView xWindow="0" yWindow="0" windowWidth="28800" windowHeight="12030" activeTab="1"/>
  </bookViews>
  <sheets>
    <sheet name="Հայտ" sheetId="4" r:id="rId1"/>
    <sheet name="Rus" sheetId="5" r:id="rId2"/>
  </sheets>
  <calcPr calcId="162913"/>
</workbook>
</file>

<file path=xl/calcChain.xml><?xml version="1.0" encoding="utf-8"?>
<calcChain xmlns="http://schemas.openxmlformats.org/spreadsheetml/2006/main">
  <c r="G10" i="5" l="1"/>
  <c r="G10" i="4" l="1"/>
</calcChain>
</file>

<file path=xl/sharedStrings.xml><?xml version="1.0" encoding="utf-8"?>
<sst xmlns="http://schemas.openxmlformats.org/spreadsheetml/2006/main" count="96" uniqueCount="62">
  <si>
    <t>Բժշկական սարքավորումների գնման հայտ</t>
  </si>
  <si>
    <t>Գնման պլանով նախատեսված միջանցիկ ծածկագիրը ԳՄԱ դասակարգման CPV</t>
  </si>
  <si>
    <t>Չափաբաժնի համարը</t>
  </si>
  <si>
    <t>Անվանումը</t>
  </si>
  <si>
    <t>Տեխնիկական բնութագիր</t>
  </si>
  <si>
    <t>չափման  միավոր</t>
  </si>
  <si>
    <t>Միավորի գին ՀՀ դրամ</t>
  </si>
  <si>
    <t>Ընդհանուր գին ՀՀ դրամ</t>
  </si>
  <si>
    <t xml:space="preserve">Ընդհանուր քանակ </t>
  </si>
  <si>
    <t>Մատակարարման Հասցե</t>
  </si>
  <si>
    <t>Մատակարարման Ժամկետ</t>
  </si>
  <si>
    <t>ֆիզիոթերապևտիկ կաբինետի ինհալյատոր</t>
  </si>
  <si>
    <t>Վիրաբուժական կաբինետի վիրահատական սեղան</t>
  </si>
  <si>
    <t xml:space="preserve"> Ջրի դեիոնիզացման սարք</t>
  </si>
  <si>
    <t>Պարաֆինի թերմոստատ</t>
  </si>
  <si>
    <t>հատ</t>
  </si>
  <si>
    <t>Ք Ալավերդի Սայաթ -Նովա 20</t>
  </si>
  <si>
    <r>
      <t xml:space="preserve"> Լաբորատորիայի խառնիչ-ճոճանակը՝ թերմոստատով,</t>
    </r>
    <r>
      <rPr>
        <sz val="10"/>
        <color rgb="FFFF0000"/>
        <rFont val="Arial"/>
        <family val="2"/>
        <charset val="204"/>
      </rPr>
      <t xml:space="preserve"> </t>
    </r>
  </si>
  <si>
    <t>Սպեկտրոֆոտոմետր</t>
  </si>
  <si>
    <t>Պատասխանատու ստորաբաժանման</t>
  </si>
  <si>
    <t>Գնումների Համակարգող՝                       Ս. Բաբայան</t>
  </si>
  <si>
    <t>Ղեկավար՝                                                    Ս .   Զախարով</t>
  </si>
  <si>
    <t>Հայտը նախագծեց՝                                         Ա. Թամազյան</t>
  </si>
  <si>
    <t>Վիրահատական սեղան՝ նախատեսված վիրաբուժական միջամտությունների համար:Կառավարման տեսակը՝  Էլեկտրական կառավարմամբ,ձեռքերի և ոտքերի հենակներով, թևերը բացվող փակվող, սարքերի կցման տեղերով և միջոցներով, ֆունկցիոնալ , ծանրությունը ոչ պակաս քան 200կգ և ավելի, բարձրացնելու և իջեցնելու հնարավորությամբ, ունենա տրակցիոն ձգման հնարավորություն (կցորդով), անզգայացման էկրանի առկայությամբ : Առնվազն 1 տարի երաշխիքային ժամկետ: Ստացման ժամանակ պետք է լինի գործարանային փաթեթավորմամբ:</t>
  </si>
  <si>
    <r>
      <t xml:space="preserve">Ջրի մաքրման լաբորատոր սարք (համակարգ)՝ հիմնված հակադարձ օսմոսի թաղանթների և դեիոնիզացնող քարթրիջների վրա: Արտադրողականությունը ՝ 5 լ/ժամից ոչ պակաս: Նախատեսված ՝ ծորակի ջրից Type </t>
    </r>
    <r>
      <rPr>
        <b/>
        <sz val="10"/>
        <color theme="1"/>
        <rFont val="Arial"/>
        <family val="2"/>
        <charset val="204"/>
      </rPr>
      <t xml:space="preserve">II/III </t>
    </r>
    <r>
      <rPr>
        <sz val="10"/>
        <color theme="1"/>
        <rFont val="Arial"/>
        <family val="2"/>
        <charset val="204"/>
      </rPr>
      <t>դասի ջուր ստանալու համար</t>
    </r>
    <r>
      <rPr>
        <b/>
        <sz val="10"/>
        <color theme="1"/>
        <rFont val="Arial"/>
        <family val="2"/>
        <charset val="204"/>
      </rPr>
      <t xml:space="preserve"> : </t>
    </r>
    <r>
      <rPr>
        <sz val="10"/>
        <color theme="1"/>
        <rFont val="Arial"/>
        <family val="2"/>
        <charset val="204"/>
      </rPr>
      <t>Ունի ներկառուցված տվիչ (դատչիկ)՝ ելքային ջրի որակի էլեկտրոնային հսկողության համար:Մատակարարվում է կուտակման հակաբակտերիալ տարրայով (15-20լ) և փոխարինվող ֆիլտրերի առաջին հավաքածուով :Առնվազն 1 տարի երաշխիքային ժամկետ: Ստացման ժամանակ պետք է լինի գործարանային փաթեթավորմամբ:</t>
    </r>
  </si>
  <si>
    <t>Լաբորատոր թերմո-խառնիչ (թերմոշեյկեր) թվային կառավարմամբ; Նախատեսված է փորձանոթներում կամ միկրոպլանշետներում հեղուկների տաքացման և ուղեծրային հարեցման համար: Ունի անկախ թվային էկրաններ ջերմաստիճանի (սենյակայինից մինչև +60 °C) և պտույտների արագության համար: Հակասահող կայուն հիմքով կորպուս, որը մեղմում է թրթռումները: Առնվազն 1 տարի երաշխիքային ժամկետ: Ստացման ժամանակ պետք է լինի գործարանային փաթեթավորմամբ:</t>
  </si>
  <si>
    <t>Բյուջետային դասի միափունջ սպեկտրոֆոտոմետր՝325-1000նմ չափման միջակայքով: Սպեկտրալ թողունակությունը՝ 5 նմ: Ալիքիերկարության ձեռքով կարգավորում:Ցուցադրում է կլանման (A) և թափանցելիության (T) տվյալները թվային էկրանին: Մատակարարվում է 4-տեղանոց ստանդարտ կյուվետակալով Առնվազն 1 տարի երաշխիքային ժամկետ: Ստացման ժամանակ պետք է լինի գործարանային փաթեթավորմամբ:</t>
  </si>
  <si>
    <t>Կլինիկական/ստացիոնար օգտագործման կոմպրեսորային ինհալյատոր (ներբուլայզեր)՝ շնչառական ուղիների թերապիայի համար: Աշխատանքային ռեժիմը՝ երկարատև/անընդմեջ : Դեղամիջոցի տարրայի ծավալը՝ ոչ պակաս, քան 7-10մլ: Մասնիկների միջին չափսը  (MMAD)` ոչ ավել, քան 3-4 մկմ՝ դեղամիջոցի արդյունավետ ներթափանցումն ապահովելու համար: Փոշիացման արագությունը՝ ոչ պակաս, քան0,3 մլ/րոպե:Լրակազմում՝ ներկառուցված օդային ֆիլտրեր, մանկական և մեծահասակների դիմակներ, քթի և բերանի ծայրադիրներ (մունդշտուկ): Առնվազն 1 տարի երաշխիքային ժամկետ: Ստացման ժամանակ պետք է լինի գործարանային փաթեթավորմամբ:</t>
  </si>
  <si>
    <t>Ֆիզիոթերապևտիկ լաբորատոր սարք՝ նախատեսված պարաֆինի և օզոկերիտի հալեցման, տաքացման և կայուն ջերմաստիճանի պահպանման համար: Ներքին բակի ծավալը ՝ որ պակաս, քան 10 լիտր : Ջերմաստիճանի կարգավորման միջակայքը՝ սենյակայինից մինչև առնվազն +90 °C կամ +100 °C: Ունի թվային կամ անալոգային ջերմաստիճանի ցուցիչ և թերմոռեգուլյատոր: Ներքին բակը պատրաստված է բարձրորակ չժանգոտվող պողպատից կամ ալյումինից ՝ հակակորոզիոն ծածկույթով : Ունի ջերմամեկուսիչ արտաքին կորպուս ՝  անձնակազմի այրվածքները բացառելու համար:Առնվազն 1 տարի երաշխիքային ժամկետ: Ստացման ժամանակ պետք է լինի գործարանային փաթեթավորմամբ:</t>
  </si>
  <si>
    <t>Ոչ ուշ քան 07.09.2026</t>
  </si>
  <si>
    <t>Операционный стол, предназначенный для проведения хирургических вмешательств. Характеристики: электропривод; опоры для рук и ног; регулируемые (раздвижные) секции для рук; точки крепления и механизмы для установки дополнительных принадлежностей; функциональная конструкция; грузоподъемность не менее 200 кг; возможность регулировки высоты (подъем и опускание); возможность вытяжения (при использовании соответствующей насадки); наличие ширмы для анестезиолога. Гарантийный срок — не менее одного года. При поставке изделие должно находиться в заводской упаковке.</t>
  </si>
  <si>
    <t>Операционный стол</t>
  </si>
  <si>
    <t>Лабораторная установка (система) для очистки воды на основе обратноосмотических мембран и картриджей для деионизации. Производительность: не менее 5 л/ч. Предназначена для получения воды типа II/III из водопроводной воды. Оснащена встроенным датчиком для электронного контроля качества воды на выходе. В комплект поставки входят накопительная емкость с антибактериальным покрытием (объемом 15–20 л) и стартовый набор сменных фильтров. Гарантийный срок: не менее 1 года. При поставке оборудование должно находиться в заводской упаковке.</t>
  </si>
  <si>
    <t>Установка деионизации воды</t>
  </si>
  <si>
    <t>Лабораторный шейкер-миксер с термостатом,</t>
  </si>
  <si>
    <t>Лабораторный термомиксер (термошейкер) с цифровым управлением; предназначен для нагрева и орбитального перемешивания жидкостей в пробирках или микропланшетах. Оснащен отдельными цифровыми дисплеями для отображения температуры (в диапазоне от температуры окружающей среды до +60 °C) и скорости вращения. Корпус имеет устойчивое нескользящее основание, поглощающее вибрации. Гарантийный срок — не менее 1 года. При поставке оборудование должно находиться в заводской упаковке.</t>
  </si>
  <si>
    <t>Спектрофотометр</t>
  </si>
  <si>
    <t>Бюджетный однолучевой спектрофотометр с диапазоном измерений 325–1000 нм. Спектральная ширина щели: 5 нм. Ручная установка длины волны. Отображение данных об оптической плотности (A) и коэффициенте пропускания (T) на цифровом дисплее. Поставляется со стандартным держателем кювет на 4 позиции. Гарантия — не менее 1 года. При поставке должен находиться в заводской упаковке.</t>
  </si>
  <si>
    <t>ингалятор для кабинета физиотерапии</t>
  </si>
  <si>
    <t>Компрессорный ингалятор (небулайзер) для клинического/стационарного применения при лечении дыхательных путей. Режим работы: длительный/непрерывный. Объем контейнера с лекарственным препаратом: не менее 7-10 мл. Средний размер частиц (MMAD): не более 3-4 микрон для обеспечения эффективного проникновения препарата. Скорость распыления: не менее 0,3 мл/мин. Дополнительное оборудование: встроенные воздушные фильтры, детские и взрослые маски, носовые и мундштуки (мундштук). Гарантийный срок не менее 1 года. При получении должен быть в заводской упаковке.</t>
  </si>
  <si>
    <t>Парафиновый термостат</t>
  </si>
  <si>
    <t>Лабораторный прибор для физиотерапии, предназначенный для плавления, нагрева и поддержания стабильной температуры парафина и озокерита. Объем внутренней камеры составляет не менее 10 литров. Диапазон регулирования температуры — от комнатной температуры до не менее +90 °C или +100 °C. Оснащен цифровым или аналоговым датчиком температуры и терморегулятором. Внутренняя камера изготовлена ​​из высококачественной нержавеющей стали или алюминия с антикоррозионным покрытием. Имеет теплоизолирующий внешний корпус для предотвращения ожогов персонала. Гарантийный срок не менее 1 года. При получении должен быть в заводской упаковке.</t>
  </si>
  <si>
    <t>Педиатрический неонатальный пульсоксиметр</t>
  </si>
  <si>
    <t>Предназначен для детей от 0 до 3 лет. Для использования во время визитов на дом. Крепится к ноге (как браслет), а не к пальцу, с помощью мягкого силиконового/тканевого ремешка. Измеряет SpO₂ (насыщение крови кислородом), пульс. Отдельный дисплей (базовая станция), отображающий данные без телефона. Сигнализация в случае низкого уровня кислорода или аномального пульса. Время работы от батареи: до 16 часов. Гарантийный срок не менее 1 года. Должен быть в заводской упаковке при получении.</t>
  </si>
  <si>
    <t>штук</t>
  </si>
  <si>
    <t>Алаверди Саят-Нова 20</t>
  </si>
  <si>
    <t>Не позднее 07.09.2026</t>
  </si>
  <si>
    <t>Номер размера</t>
  </si>
  <si>
    <t>Промежуточный код, указанный в плане закупок, соответствует классификации CPV GMA.</t>
  </si>
  <si>
    <t>Имя</t>
  </si>
  <si>
    <t>Технические характеристики</t>
  </si>
  <si>
    <t>единица измерения</t>
  </si>
  <si>
    <t>Цена за единицу в AMD</t>
  </si>
  <si>
    <t>Общая цена в AMD</t>
  </si>
  <si>
    <t>Общее количество</t>
  </si>
  <si>
    <t>Адрес доставки</t>
  </si>
  <si>
    <t>Срок поставки</t>
  </si>
  <si>
    <t>Запрос на закупку медицинского оборудования</t>
  </si>
  <si>
    <t>Մանկական նորածնային պուլսոքսիմետր շարժական</t>
  </si>
  <si>
    <r>
      <t xml:space="preserve">Նախատեսված է </t>
    </r>
    <r>
      <rPr>
        <b/>
        <sz val="11"/>
        <color theme="1"/>
        <rFont val="Calibri"/>
        <family val="2"/>
        <charset val="204"/>
        <scheme val="minor"/>
      </rPr>
      <t>0–3 տարեկան երեխաների</t>
    </r>
    <r>
      <rPr>
        <sz val="11"/>
        <color theme="1"/>
        <rFont val="Calibri"/>
        <family val="2"/>
        <charset val="204"/>
        <scheme val="minor"/>
      </rPr>
      <t xml:space="preserve"> համար։ Տնային այցերի ժամանակ օգտագործելու համար: Փափուկ սիլիկոնե/գործվածքային ամրակով ամրացվում է ոտքին (թևնոցի սկզբունքով), ոչ թե մատին։ Չափում է, SpO₂ (արյան թթվածնի հագեցվածություն) Պուլս,   Առանձին էկրան (Base Station), որը ցույց է տալիս տվյալները առանց հեռախոսի։ Ահազանգ՝ ցածր թթվածնի կամ աննորմալ պուլսի դեպքում։ Մարտկոցի աշխատանք՝ մինչև 16 ժամ։ Առնվազն 1 տարի երաշխիքային ժամկետ: Ստացման ժամանակ պետք է լինի գործարանային փաթեթավորմամբ: </t>
    </r>
  </si>
  <si>
    <t>Հայտ</t>
  </si>
  <si>
    <t>Rwus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</si>
</sst>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20">
    <xf numFmtId="0" fontId="0" fillId="0" borderId="0" xfId="0"/>
    <xf numFmtId="0" fontId="3" fillId="0" borderId="1" xfId="0" applyFont="1" applyBorder="1" applyAlignment="1">
      <alignment wrapText="1"/>
    </xf>
    <xf numFmtId="0" fontId="4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2" borderId="0" xfId="0" applyFont="1" applyFill="1"/>
    <xf numFmtId="0" fontId="3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/>
    <xf numFmtId="0" fontId="6" fillId="2" borderId="1" xfId="0" applyFont="1" applyFill="1" applyBorder="1"/>
    <xf numFmtId="0" fontId="4" fillId="0" borderId="1" xfId="0" applyFont="1" applyBorder="1"/>
    <xf numFmtId="0" fontId="3" fillId="2" borderId="2" xfId="0" applyFont="1" applyFill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Border="1"/>
    <xf numFmtId="3" fontId="4" fillId="0" borderId="1" xfId="0" applyNumberFormat="1" applyFont="1" applyBorder="1"/>
    <xf numFmtId="3" fontId="4" fillId="0" borderId="0" xfId="0" applyNumberFormat="1" applyFont="1"/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6">
    <cellStyle name="Normal 2" xfId="2"/>
    <cellStyle name="Обычный" xfId="0" builtinId="0"/>
    <cellStyle name="Обычный 2" xfId="3"/>
    <cellStyle name="Обычный 2 2" xfId="4"/>
    <cellStyle name="Обычный 2 3" xfId="5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opLeftCell="A7" workbookViewId="0">
      <selection activeCell="J9" sqref="J9"/>
    </sheetView>
  </sheetViews>
  <sheetFormatPr defaultRowHeight="12.75" x14ac:dyDescent="0.2"/>
  <cols>
    <col min="1" max="1" width="5" style="6" customWidth="1"/>
    <col min="2" max="2" width="11" style="2" customWidth="1"/>
    <col min="3" max="3" width="14.7109375" style="2" customWidth="1"/>
    <col min="4" max="4" width="60.140625" style="2" customWidth="1"/>
    <col min="5" max="5" width="5.5703125" style="2" customWidth="1"/>
    <col min="6" max="6" width="8.5703125" style="2" customWidth="1"/>
    <col min="7" max="7" width="10.28515625" style="2" customWidth="1"/>
    <col min="8" max="8" width="6.7109375" style="2" customWidth="1"/>
    <col min="9" max="9" width="10.28515625" style="2" customWidth="1"/>
    <col min="10" max="10" width="9.7109375" style="2" customWidth="1"/>
    <col min="11" max="16384" width="9.140625" style="2"/>
  </cols>
  <sheetData>
    <row r="1" spans="1:11" ht="26.25" customHeight="1" x14ac:dyDescent="0.2">
      <c r="A1" s="7"/>
      <c r="B1" s="18" t="s">
        <v>0</v>
      </c>
      <c r="C1" s="19"/>
      <c r="D1" s="19"/>
      <c r="E1" s="19"/>
      <c r="F1" s="19"/>
      <c r="G1" s="19"/>
    </row>
    <row r="2" spans="1:11" ht="76.5" customHeight="1" x14ac:dyDescent="0.2">
      <c r="A2" s="12" t="s">
        <v>2</v>
      </c>
      <c r="B2" s="1" t="s">
        <v>1</v>
      </c>
      <c r="C2" s="13" t="s">
        <v>3</v>
      </c>
      <c r="D2" s="14" t="s">
        <v>4</v>
      </c>
      <c r="E2" s="13" t="s">
        <v>5</v>
      </c>
      <c r="F2" s="13" t="s">
        <v>6</v>
      </c>
      <c r="G2" s="13" t="s">
        <v>7</v>
      </c>
      <c r="H2" s="1" t="s">
        <v>8</v>
      </c>
      <c r="I2" s="1" t="s">
        <v>9</v>
      </c>
      <c r="J2" s="1" t="s">
        <v>10</v>
      </c>
      <c r="K2" s="15"/>
    </row>
    <row r="3" spans="1:11" ht="118.5" customHeight="1" x14ac:dyDescent="0.2">
      <c r="A3" s="10">
        <v>1</v>
      </c>
      <c r="B3" s="3">
        <v>33191220</v>
      </c>
      <c r="C3" s="4" t="s">
        <v>12</v>
      </c>
      <c r="D3" s="4" t="s">
        <v>23</v>
      </c>
      <c r="E3" s="3" t="s">
        <v>15</v>
      </c>
      <c r="F3" s="16">
        <v>2000000</v>
      </c>
      <c r="G3" s="16">
        <v>2000000</v>
      </c>
      <c r="H3" s="11">
        <v>1</v>
      </c>
      <c r="I3" s="5" t="s">
        <v>16</v>
      </c>
      <c r="J3" s="5" t="s">
        <v>29</v>
      </c>
    </row>
    <row r="4" spans="1:11" ht="126.75" customHeight="1" x14ac:dyDescent="0.2">
      <c r="A4" s="10">
        <v>2</v>
      </c>
      <c r="B4" s="3">
        <v>42911160</v>
      </c>
      <c r="C4" s="4" t="s">
        <v>13</v>
      </c>
      <c r="D4" s="4" t="s">
        <v>24</v>
      </c>
      <c r="E4" s="3" t="s">
        <v>15</v>
      </c>
      <c r="F4" s="16">
        <v>450000</v>
      </c>
      <c r="G4" s="16">
        <v>450000</v>
      </c>
      <c r="H4" s="11">
        <v>1</v>
      </c>
      <c r="I4" s="5" t="s">
        <v>16</v>
      </c>
      <c r="J4" s="5" t="s">
        <v>29</v>
      </c>
    </row>
    <row r="5" spans="1:11" ht="103.5" customHeight="1" x14ac:dyDescent="0.2">
      <c r="A5" s="10">
        <v>3</v>
      </c>
      <c r="B5" s="3">
        <v>38591200</v>
      </c>
      <c r="C5" s="4" t="s">
        <v>17</v>
      </c>
      <c r="D5" s="4" t="s">
        <v>25</v>
      </c>
      <c r="E5" s="3" t="s">
        <v>15</v>
      </c>
      <c r="F5" s="16">
        <v>780000</v>
      </c>
      <c r="G5" s="16">
        <v>780000</v>
      </c>
      <c r="H5" s="11">
        <v>1</v>
      </c>
      <c r="I5" s="5" t="s">
        <v>16</v>
      </c>
      <c r="J5" s="5" t="s">
        <v>29</v>
      </c>
    </row>
    <row r="6" spans="1:11" ht="89.25" customHeight="1" x14ac:dyDescent="0.2">
      <c r="A6" s="10">
        <v>4</v>
      </c>
      <c r="B6" s="3">
        <v>33141211</v>
      </c>
      <c r="C6" s="4" t="s">
        <v>18</v>
      </c>
      <c r="D6" s="4" t="s">
        <v>26</v>
      </c>
      <c r="E6" s="3" t="s">
        <v>15</v>
      </c>
      <c r="F6" s="16">
        <v>890000</v>
      </c>
      <c r="G6" s="16">
        <v>890000</v>
      </c>
      <c r="H6" s="11">
        <v>1</v>
      </c>
      <c r="I6" s="5" t="s">
        <v>16</v>
      </c>
      <c r="J6" s="5" t="s">
        <v>29</v>
      </c>
    </row>
    <row r="7" spans="1:11" ht="142.5" customHeight="1" x14ac:dyDescent="0.2">
      <c r="A7" s="10">
        <v>5</v>
      </c>
      <c r="B7" s="3">
        <v>33141211</v>
      </c>
      <c r="C7" s="4" t="s">
        <v>11</v>
      </c>
      <c r="D7" s="4" t="s">
        <v>27</v>
      </c>
      <c r="E7" s="3" t="s">
        <v>15</v>
      </c>
      <c r="F7" s="16">
        <v>35000</v>
      </c>
      <c r="G7" s="16">
        <v>35000</v>
      </c>
      <c r="H7" s="11">
        <v>1</v>
      </c>
      <c r="I7" s="5" t="s">
        <v>16</v>
      </c>
      <c r="J7" s="5" t="s">
        <v>29</v>
      </c>
    </row>
    <row r="8" spans="1:11" ht="144.75" customHeight="1" x14ac:dyDescent="0.2">
      <c r="A8" s="10">
        <v>6</v>
      </c>
      <c r="B8" s="3">
        <v>33141211</v>
      </c>
      <c r="C8" s="4" t="s">
        <v>14</v>
      </c>
      <c r="D8" s="4" t="s">
        <v>28</v>
      </c>
      <c r="E8" s="3" t="s">
        <v>15</v>
      </c>
      <c r="F8" s="16">
        <v>180000</v>
      </c>
      <c r="G8" s="16">
        <v>180000</v>
      </c>
      <c r="H8" s="11">
        <v>1</v>
      </c>
      <c r="I8" s="5" t="s">
        <v>16</v>
      </c>
      <c r="J8" s="5" t="s">
        <v>29</v>
      </c>
    </row>
    <row r="9" spans="1:11" ht="163.5" customHeight="1" x14ac:dyDescent="0.25">
      <c r="A9" s="10">
        <v>7</v>
      </c>
      <c r="B9" s="3">
        <v>33141211</v>
      </c>
      <c r="C9" s="4" t="s">
        <v>58</v>
      </c>
      <c r="D9" s="4" t="s">
        <v>59</v>
      </c>
      <c r="E9" s="3" t="s">
        <v>15</v>
      </c>
      <c r="F9" s="16">
        <v>78000</v>
      </c>
      <c r="G9" s="16">
        <v>156000</v>
      </c>
      <c r="H9" s="11">
        <v>2</v>
      </c>
      <c r="I9" s="5" t="s">
        <v>16</v>
      </c>
      <c r="J9" s="5" t="s">
        <v>60</v>
      </c>
    </row>
    <row r="10" spans="1:11" x14ac:dyDescent="0.2">
      <c r="G10" s="17">
        <f>SUM(G3:G9)</f>
        <v>4491000</v>
      </c>
    </row>
    <row r="11" spans="1:11" x14ac:dyDescent="0.2">
      <c r="C11" s="2" t="s">
        <v>19</v>
      </c>
    </row>
    <row r="12" spans="1:11" x14ac:dyDescent="0.2">
      <c r="D12" s="2" t="s">
        <v>21</v>
      </c>
    </row>
    <row r="13" spans="1:11" ht="24" customHeight="1" x14ac:dyDescent="0.2">
      <c r="D13" s="8" t="s">
        <v>22</v>
      </c>
    </row>
    <row r="14" spans="1:11" ht="27" customHeight="1" x14ac:dyDescent="0.2">
      <c r="D14" s="9" t="s">
        <v>20</v>
      </c>
    </row>
    <row r="15" spans="1:11" x14ac:dyDescent="0.2">
      <c r="D15" s="9"/>
    </row>
  </sheetData>
  <mergeCells count="1">
    <mergeCell ref="B1:G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topLeftCell="A7" workbookViewId="0">
      <selection activeCell="D19" sqref="D19"/>
    </sheetView>
  </sheetViews>
  <sheetFormatPr defaultRowHeight="12.75" x14ac:dyDescent="0.2"/>
  <cols>
    <col min="1" max="1" width="5" style="6" customWidth="1"/>
    <col min="2" max="2" width="11" style="2" customWidth="1"/>
    <col min="3" max="3" width="14.7109375" style="2" customWidth="1"/>
    <col min="4" max="4" width="60.140625" style="2" customWidth="1"/>
    <col min="5" max="5" width="5.5703125" style="2" customWidth="1"/>
    <col min="6" max="6" width="8.5703125" style="2" customWidth="1"/>
    <col min="7" max="7" width="10.28515625" style="2" customWidth="1"/>
    <col min="8" max="8" width="6.7109375" style="2" customWidth="1"/>
    <col min="9" max="9" width="10.28515625" style="2" customWidth="1"/>
    <col min="10" max="10" width="9.7109375" style="2" customWidth="1"/>
    <col min="11" max="16384" width="9.140625" style="2"/>
  </cols>
  <sheetData>
    <row r="1" spans="1:11" ht="26.25" customHeight="1" x14ac:dyDescent="0.2">
      <c r="A1" s="7"/>
      <c r="B1" s="18" t="s">
        <v>57</v>
      </c>
      <c r="C1" s="19"/>
      <c r="D1" s="19"/>
      <c r="E1" s="19"/>
      <c r="F1" s="19"/>
      <c r="G1" s="19"/>
    </row>
    <row r="2" spans="1:11" ht="76.5" customHeight="1" x14ac:dyDescent="0.2">
      <c r="A2" s="12" t="s">
        <v>47</v>
      </c>
      <c r="B2" s="1" t="s">
        <v>48</v>
      </c>
      <c r="C2" s="13" t="s">
        <v>49</v>
      </c>
      <c r="D2" s="14" t="s">
        <v>50</v>
      </c>
      <c r="E2" s="13" t="s">
        <v>51</v>
      </c>
      <c r="F2" s="13" t="s">
        <v>52</v>
      </c>
      <c r="G2" s="13" t="s">
        <v>53</v>
      </c>
      <c r="H2" s="1" t="s">
        <v>54</v>
      </c>
      <c r="I2" s="1" t="s">
        <v>55</v>
      </c>
      <c r="J2" s="1" t="s">
        <v>56</v>
      </c>
      <c r="K2" s="15"/>
    </row>
    <row r="3" spans="1:11" ht="133.5" customHeight="1" x14ac:dyDescent="0.2">
      <c r="A3" s="10">
        <v>1</v>
      </c>
      <c r="B3" s="3">
        <v>33191220</v>
      </c>
      <c r="C3" s="4" t="s">
        <v>31</v>
      </c>
      <c r="D3" s="4" t="s">
        <v>30</v>
      </c>
      <c r="E3" s="3" t="s">
        <v>44</v>
      </c>
      <c r="F3" s="16">
        <v>2000000</v>
      </c>
      <c r="G3" s="16">
        <v>2000000</v>
      </c>
      <c r="H3" s="11">
        <v>1</v>
      </c>
      <c r="I3" s="5" t="s">
        <v>45</v>
      </c>
      <c r="J3" s="5" t="s">
        <v>46</v>
      </c>
    </row>
    <row r="4" spans="1:11" ht="117" customHeight="1" x14ac:dyDescent="0.2">
      <c r="A4" s="10">
        <v>2</v>
      </c>
      <c r="B4" s="3">
        <v>42911160</v>
      </c>
      <c r="C4" s="4" t="s">
        <v>33</v>
      </c>
      <c r="D4" s="4" t="s">
        <v>32</v>
      </c>
      <c r="E4" s="3" t="s">
        <v>44</v>
      </c>
      <c r="F4" s="16">
        <v>450000</v>
      </c>
      <c r="G4" s="16">
        <v>450000</v>
      </c>
      <c r="H4" s="11">
        <v>1</v>
      </c>
      <c r="I4" s="5" t="s">
        <v>45</v>
      </c>
      <c r="J4" s="5" t="s">
        <v>46</v>
      </c>
    </row>
    <row r="5" spans="1:11" ht="103.5" customHeight="1" x14ac:dyDescent="0.2">
      <c r="A5" s="10">
        <v>3</v>
      </c>
      <c r="B5" s="3">
        <v>38591200</v>
      </c>
      <c r="C5" s="4" t="s">
        <v>34</v>
      </c>
      <c r="D5" s="4" t="s">
        <v>35</v>
      </c>
      <c r="E5" s="3" t="s">
        <v>44</v>
      </c>
      <c r="F5" s="16">
        <v>780000</v>
      </c>
      <c r="G5" s="16">
        <v>780000</v>
      </c>
      <c r="H5" s="11">
        <v>1</v>
      </c>
      <c r="I5" s="5" t="s">
        <v>45</v>
      </c>
      <c r="J5" s="5" t="s">
        <v>46</v>
      </c>
    </row>
    <row r="6" spans="1:11" ht="89.25" customHeight="1" x14ac:dyDescent="0.2">
      <c r="A6" s="10"/>
      <c r="B6" s="3">
        <v>33141211</v>
      </c>
      <c r="C6" s="4" t="s">
        <v>36</v>
      </c>
      <c r="D6" s="4" t="s">
        <v>37</v>
      </c>
      <c r="E6" s="3" t="s">
        <v>44</v>
      </c>
      <c r="F6" s="16">
        <v>890000</v>
      </c>
      <c r="G6" s="16">
        <v>890000</v>
      </c>
      <c r="H6" s="11">
        <v>1</v>
      </c>
      <c r="I6" s="5" t="s">
        <v>45</v>
      </c>
      <c r="J6" s="5" t="s">
        <v>46</v>
      </c>
    </row>
    <row r="7" spans="1:11" ht="135.75" customHeight="1" x14ac:dyDescent="0.2">
      <c r="A7" s="10">
        <v>4</v>
      </c>
      <c r="B7" s="3">
        <v>33141211</v>
      </c>
      <c r="C7" s="4" t="s">
        <v>38</v>
      </c>
      <c r="D7" s="4" t="s">
        <v>39</v>
      </c>
      <c r="E7" s="3" t="s">
        <v>44</v>
      </c>
      <c r="F7" s="16">
        <v>35000</v>
      </c>
      <c r="G7" s="16">
        <v>35000</v>
      </c>
      <c r="H7" s="11">
        <v>1</v>
      </c>
      <c r="I7" s="5" t="s">
        <v>45</v>
      </c>
      <c r="J7" s="5" t="s">
        <v>46</v>
      </c>
    </row>
    <row r="8" spans="1:11" ht="144.75" customHeight="1" x14ac:dyDescent="0.2">
      <c r="A8" s="10">
        <v>5</v>
      </c>
      <c r="B8" s="3">
        <v>33141211</v>
      </c>
      <c r="C8" s="4" t="s">
        <v>40</v>
      </c>
      <c r="D8" s="4" t="s">
        <v>41</v>
      </c>
      <c r="E8" s="3" t="s">
        <v>44</v>
      </c>
      <c r="F8" s="16">
        <v>180000</v>
      </c>
      <c r="G8" s="16">
        <v>180000</v>
      </c>
      <c r="H8" s="11">
        <v>1</v>
      </c>
      <c r="I8" s="5" t="s">
        <v>45</v>
      </c>
      <c r="J8" s="5" t="s">
        <v>46</v>
      </c>
    </row>
    <row r="9" spans="1:11" ht="108" customHeight="1" x14ac:dyDescent="0.2">
      <c r="A9" s="10">
        <v>10</v>
      </c>
      <c r="B9" s="3">
        <v>33141211</v>
      </c>
      <c r="C9" s="4" t="s">
        <v>42</v>
      </c>
      <c r="D9" s="4" t="s">
        <v>43</v>
      </c>
      <c r="E9" s="3" t="s">
        <v>44</v>
      </c>
      <c r="F9" s="16">
        <v>78000</v>
      </c>
      <c r="G9" s="16">
        <v>156000</v>
      </c>
      <c r="H9" s="11">
        <v>2</v>
      </c>
      <c r="I9" s="5" t="s">
        <v>45</v>
      </c>
      <c r="J9" s="5" t="s">
        <v>61</v>
      </c>
    </row>
    <row r="10" spans="1:11" x14ac:dyDescent="0.2">
      <c r="G10" s="17">
        <f>SUM(G3:G9)</f>
        <v>4491000</v>
      </c>
    </row>
    <row r="13" spans="1:11" ht="24" customHeight="1" x14ac:dyDescent="0.2">
      <c r="D13" s="8"/>
    </row>
    <row r="14" spans="1:11" ht="27" customHeight="1" x14ac:dyDescent="0.2">
      <c r="D14" s="9"/>
    </row>
    <row r="15" spans="1:11" x14ac:dyDescent="0.2">
      <c r="D15" s="9"/>
    </row>
  </sheetData>
  <mergeCells count="1">
    <mergeCell ref="B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Հայտ</vt:lpstr>
      <vt:lpstr>Rus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comPOINT- PK</dc:creator>
  <cp:lastModifiedBy>ComPoint</cp:lastModifiedBy>
  <cp:lastPrinted>2026-07-20T06:07:50Z</cp:lastPrinted>
  <dcterms:created xsi:type="dcterms:W3CDTF">2018-01-18T10:08:27Z</dcterms:created>
  <dcterms:modified xsi:type="dcterms:W3CDTF">2026-07-23T08:35:44Z</dcterms:modified>
</cp:coreProperties>
</file>